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Лист1!$A$3:$K$7</definedName>
    <definedName name="_xlnm.Print_Area" localSheetId="0">Лист1!$A$1:$L$14</definedName>
  </definedNames>
  <calcPr calcId="125725"/>
</workbook>
</file>

<file path=xl/calcChain.xml><?xml version="1.0" encoding="utf-8"?>
<calcChain xmlns="http://schemas.openxmlformats.org/spreadsheetml/2006/main">
  <c r="H5" i="1"/>
  <c r="G5"/>
  <c r="I6"/>
  <c r="I7" s="1"/>
</calcChain>
</file>

<file path=xl/sharedStrings.xml><?xml version="1.0" encoding="utf-8"?>
<sst xmlns="http://schemas.openxmlformats.org/spreadsheetml/2006/main" count="30" uniqueCount="29">
  <si>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</si>
  <si>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</si>
  <si>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</si>
  <si>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Кол-во по проекту</t>
  </si>
  <si>
    <t>Ед.измерения</t>
  </si>
  <si>
    <t>№ п/п</t>
  </si>
  <si>
    <t>Цена за ед., без НДС, руб</t>
  </si>
  <si>
    <t>Сумма без НДС, руб</t>
  </si>
  <si>
    <t>Сумма с НДС, руб</t>
  </si>
  <si>
    <t>Срок поставки</t>
  </si>
  <si>
    <t>Завод-изготовитель</t>
  </si>
  <si>
    <t>1</t>
  </si>
  <si>
    <t>ед.</t>
  </si>
  <si>
    <t>Итого:</t>
  </si>
  <si>
    <t>в т.ч. НДС 18%</t>
  </si>
  <si>
    <t>Срок проведения монтажных работ</t>
  </si>
  <si>
    <t xml:space="preserve">Спецификация </t>
  </si>
  <si>
    <t>Приложение № 1 к Договору № __________ от __________</t>
  </si>
  <si>
    <t>в соответствии с Приложением №2</t>
  </si>
  <si>
    <t>От Покупателя (Лизингодателя):</t>
  </si>
  <si>
    <t>От Лизингополучателя:</t>
  </si>
  <si>
    <t>Кран козловой грузоподъемность 100 тонн</t>
  </si>
  <si>
    <t>210 дней, с момента заключения договора</t>
  </si>
  <si>
    <t>60 дней дней с момента передачи в монтаж</t>
  </si>
  <si>
    <t>ЗАО "ПО "Технорос"</t>
  </si>
  <si>
    <t>_______________/Почтеннов А.В./</t>
  </si>
  <si>
    <t>________________/____________/</t>
  </si>
  <si>
    <t>______________/___________/</t>
  </si>
  <si>
    <t xml:space="preserve">От Продавца: 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</si>
</sst>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;[Red]#,##0.00"/>
    <numFmt numFmtId="165" formatCode="[$-419]mmmm\ yyyy;@"/>
  </numFmts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/>
    <xf numFmtId="2" fontId="3" fillId="0" borderId="0" xfId="0" applyNumberFormat="1" applyFont="1" applyAlignme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3" fontId="6" fillId="2" borderId="1" xfId="1" applyFont="1" applyFill="1" applyBorder="1"/>
    <xf numFmtId="49" fontId="6" fillId="2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4" fontId="3" fillId="2" borderId="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2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view="pageBreakPreview" zoomScaleNormal="100" zoomScaleSheetLayoutView="100" workbookViewId="0">
      <selection activeCell="C8" sqref="C8"/>
    </sheetView>
  </sheetViews>
  <sheetFormatPr defaultRowHeight="12.75"/>
  <cols>
    <col min="1" max="1" width="7.7109375" style="13" customWidth="1"/>
    <col min="2" max="2" width="37.5703125" style="13" customWidth="1"/>
    <col min="3" max="3" width="24.7109375" style="13" customWidth="1"/>
    <col min="4" max="4" width="25" style="13" customWidth="1"/>
    <col min="5" max="6" width="9.28515625" style="13" customWidth="1"/>
    <col min="7" max="7" width="11.28515625" style="13" customWidth="1"/>
    <col min="8" max="8" width="16.28515625" style="13" customWidth="1"/>
    <col min="9" max="10" width="16.7109375" style="13" customWidth="1"/>
    <col min="11" max="11" width="17.5703125" style="13" customWidth="1"/>
    <col min="12" max="12" width="15.85546875" style="13" customWidth="1"/>
    <col min="13" max="16384" width="9.140625" style="13"/>
  </cols>
  <sheetData>
    <row r="1" spans="1:12">
      <c r="A1" s="13" t="s">
        <v>16</v>
      </c>
      <c r="B1" s="14"/>
      <c r="C1" s="14"/>
      <c r="D1" s="14"/>
      <c r="E1" s="14"/>
      <c r="F1" s="36" t="s">
        <v>17</v>
      </c>
      <c r="G1" s="36"/>
      <c r="H1" s="36"/>
      <c r="I1" s="36"/>
      <c r="J1" s="36"/>
      <c r="K1" s="36"/>
      <c r="L1" s="36"/>
    </row>
    <row r="3" spans="1:12" s="1" customFormat="1" ht="75.75" customHeight="1">
      <c r="A3" s="2" t="s">
        <v>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15</v>
      </c>
      <c r="L3" s="2" t="s">
        <v>10</v>
      </c>
    </row>
    <row r="4" spans="1:12" s="1" customFormat="1" ht="13.5" customHeight="1">
      <c r="A4" s="2">
        <v>1</v>
      </c>
      <c r="B4" s="20">
        <v>2</v>
      </c>
      <c r="C4" s="2">
        <v>3</v>
      </c>
      <c r="D4" s="20">
        <v>4</v>
      </c>
      <c r="E4" s="2">
        <v>5</v>
      </c>
      <c r="F4" s="20">
        <v>6</v>
      </c>
      <c r="G4" s="2">
        <v>7</v>
      </c>
      <c r="H4" s="20">
        <v>8</v>
      </c>
      <c r="I4" s="2">
        <v>9</v>
      </c>
      <c r="J4" s="20">
        <v>10</v>
      </c>
      <c r="K4" s="20">
        <v>10</v>
      </c>
      <c r="L4" s="2">
        <v>11</v>
      </c>
    </row>
    <row r="5" spans="1:12" s="1" customFormat="1" ht="77.25" customHeight="1">
      <c r="A5" s="8" t="s">
        <v>11</v>
      </c>
      <c r="B5" s="30" t="s">
        <v>21</v>
      </c>
      <c r="C5" s="2"/>
      <c r="D5" s="26" t="s">
        <v>18</v>
      </c>
      <c r="E5" s="10">
        <v>2</v>
      </c>
      <c r="F5" s="9" t="s">
        <v>12</v>
      </c>
      <c r="G5" s="31">
        <f>H5/2</f>
        <v>41737288.135593221</v>
      </c>
      <c r="H5" s="23">
        <f>I5/1.18</f>
        <v>83474576.271186441</v>
      </c>
      <c r="I5" s="23">
        <v>98500000</v>
      </c>
      <c r="J5" s="29" t="s">
        <v>22</v>
      </c>
      <c r="K5" s="29" t="s">
        <v>23</v>
      </c>
      <c r="L5" s="26" t="s">
        <v>24</v>
      </c>
    </row>
    <row r="6" spans="1:12" s="1" customFormat="1" ht="14.25">
      <c r="A6" s="5"/>
      <c r="B6" s="18"/>
      <c r="C6" s="5"/>
      <c r="D6" s="25" t="s">
        <v>13</v>
      </c>
      <c r="E6" s="10">
        <v>2</v>
      </c>
      <c r="F6" s="4"/>
      <c r="H6" s="24" t="s">
        <v>13</v>
      </c>
      <c r="I6" s="22">
        <f>SUM(I5:I5)</f>
        <v>98500000</v>
      </c>
      <c r="J6" s="28"/>
      <c r="K6" s="3"/>
      <c r="L6" s="5"/>
    </row>
    <row r="7" spans="1:12" s="1" customFormat="1" ht="20.25" customHeight="1">
      <c r="A7" s="5"/>
      <c r="B7" s="18"/>
      <c r="C7" s="5"/>
      <c r="D7" s="5"/>
      <c r="E7" s="6"/>
      <c r="F7" s="5"/>
      <c r="H7" s="24" t="s">
        <v>14</v>
      </c>
      <c r="I7" s="22">
        <f>I6/1.18*0.18</f>
        <v>15025423.728813559</v>
      </c>
      <c r="J7" s="28"/>
      <c r="K7" s="3"/>
      <c r="L7" s="5"/>
    </row>
    <row r="8" spans="1:12" s="1" customFormat="1" ht="16.5" customHeight="1">
      <c r="A8" s="5"/>
      <c r="B8" s="18"/>
      <c r="C8" s="5"/>
      <c r="D8" s="5"/>
      <c r="E8" s="6"/>
      <c r="F8" s="5"/>
      <c r="G8" s="7"/>
      <c r="H8" s="7"/>
      <c r="I8" s="7"/>
      <c r="J8" s="7"/>
      <c r="K8" s="3"/>
      <c r="L8" s="5"/>
    </row>
    <row r="9" spans="1:12" ht="15">
      <c r="B9" s="18"/>
      <c r="C9" s="15"/>
      <c r="D9" s="15"/>
      <c r="E9" s="15"/>
      <c r="F9" s="15"/>
      <c r="G9" s="16"/>
      <c r="H9" s="15"/>
      <c r="I9" s="11"/>
      <c r="J9" s="11"/>
      <c r="K9" s="15"/>
      <c r="L9" s="15"/>
    </row>
    <row r="10" spans="1:12" s="1" customFormat="1" ht="15">
      <c r="A10" s="13"/>
      <c r="B10" s="18"/>
      <c r="C10" s="18"/>
      <c r="D10" s="18"/>
      <c r="E10" s="17"/>
      <c r="F10" s="18"/>
      <c r="G10" s="15"/>
      <c r="H10" s="37"/>
      <c r="I10" s="37"/>
      <c r="J10" s="27"/>
      <c r="K10" s="12"/>
      <c r="L10" s="12"/>
    </row>
    <row r="11" spans="1:12" s="1" customFormat="1" ht="29.25">
      <c r="A11" s="13"/>
      <c r="B11" s="18" t="s">
        <v>28</v>
      </c>
      <c r="C11" s="18"/>
      <c r="D11" s="18" t="s">
        <v>19</v>
      </c>
      <c r="E11" s="18"/>
      <c r="F11" s="18"/>
      <c r="G11" s="18"/>
      <c r="H11" s="15"/>
      <c r="I11" s="38" t="s">
        <v>20</v>
      </c>
      <c r="J11" s="38"/>
      <c r="K11" s="38"/>
      <c r="L11" s="38"/>
    </row>
    <row r="12" spans="1:12" s="1" customFormat="1" ht="15">
      <c r="A12" s="13"/>
      <c r="B12" s="18"/>
      <c r="C12" s="18"/>
      <c r="D12" s="33"/>
      <c r="E12" s="33"/>
      <c r="F12" s="33"/>
      <c r="G12" s="33"/>
      <c r="H12" s="15"/>
      <c r="I12" s="34"/>
      <c r="J12" s="34"/>
      <c r="K12" s="34"/>
      <c r="L12" s="34"/>
    </row>
    <row r="13" spans="1:12" s="1" customFormat="1" ht="30" customHeight="1">
      <c r="A13" s="13"/>
      <c r="B13" s="19" t="s">
        <v>25</v>
      </c>
      <c r="C13" s="19"/>
      <c r="D13" s="35" t="s">
        <v>26</v>
      </c>
      <c r="E13" s="35"/>
      <c r="F13" s="35"/>
      <c r="G13" s="19"/>
      <c r="H13" s="32"/>
      <c r="I13" s="35" t="s">
        <v>27</v>
      </c>
      <c r="J13" s="35"/>
      <c r="K13" s="19"/>
      <c r="L13" s="19"/>
    </row>
    <row r="14" spans="1:12" ht="1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24" spans="4:4" ht="76.5">
      <c r="D24" s="21"/>
    </row>
  </sheetData>
  <autoFilter ref="A3:K7"/>
  <mergeCells count="5">
    <mergeCell ref="F1:L1"/>
    <mergeCell ref="H10:I10"/>
    <mergeCell ref="I11:L11"/>
    <mergeCell ref="D13:F13"/>
    <mergeCell ref="I13:J13"/>
  </mergeCells>
  <phoneticPr fontId="4" type="noConversion"/>
  <pageMargins left="0.59055118110236227" right="0.39370078740157483" top="0.59055118110236227" bottom="0.39370078740157483" header="0.51181102362204722" footer="0.51181102362204722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7649</cp:lastModifiedBy>
  <cp:lastPrinted>2013-09-30T15:13:07Z</cp:lastPrinted>
  <dcterms:created xsi:type="dcterms:W3CDTF">2008-10-01T10:39:57Z</dcterms:created>
  <dcterms:modified xsi:type="dcterms:W3CDTF">2013-11-13T15:22:22Z</dcterms:modified>
</cp:coreProperties>
</file>